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270" windowWidth="11625" windowHeight="5025"/>
  </bookViews>
  <sheets>
    <sheet name="Расчет_субсидии_Энгельс_БКАД" sheetId="6" r:id="rId1"/>
  </sheets>
  <definedNames>
    <definedName name="_258000_">#REF!</definedName>
    <definedName name="_ВСЕГО_МР">#REF!</definedName>
    <definedName name="_Размер_норматива">#REF!</definedName>
    <definedName name="_xlnm.Print_Area" localSheetId="0">Расчет_субсидии_Энгельс_БКАД!$A$1:$R$28</definedName>
    <definedName name="Прот_дорог">#REF!</definedName>
  </definedNames>
  <calcPr calcId="145621"/>
</workbook>
</file>

<file path=xl/calcChain.xml><?xml version="1.0" encoding="utf-8"?>
<calcChain xmlns="http://schemas.openxmlformats.org/spreadsheetml/2006/main">
  <c r="R15" i="6" l="1"/>
  <c r="Q15" i="6"/>
  <c r="P15" i="6"/>
  <c r="M15" i="6"/>
  <c r="L15" i="6"/>
  <c r="K15" i="6"/>
  <c r="G15" i="6"/>
  <c r="C15" i="6"/>
  <c r="B15" i="6"/>
  <c r="O13" i="6"/>
  <c r="N13" i="6" s="1"/>
  <c r="N15" i="6" s="1"/>
  <c r="J13" i="6"/>
  <c r="J15" i="6" s="1"/>
  <c r="E13" i="6"/>
  <c r="E15" i="6" s="1"/>
  <c r="D13" i="6"/>
  <c r="D15" i="6" s="1"/>
  <c r="O15" i="6" l="1"/>
  <c r="I13" i="6"/>
  <c r="I15" i="6" s="1"/>
</calcChain>
</file>

<file path=xl/sharedStrings.xml><?xml version="1.0" encoding="utf-8"?>
<sst xmlns="http://schemas.openxmlformats.org/spreadsheetml/2006/main" count="39" uniqueCount="25">
  <si>
    <t>г. Энгельс</t>
  </si>
  <si>
    <t>Всего</t>
  </si>
  <si>
    <t>Расчет распределения на 2023 год и на плановый период 2024 и 2025 годов субсидии бюджетам поселений области на осуществление дорожной деятельности в отношении автомобильных дорог общего пользования
местного значения Саратовской агломерации в границах городских поселений области в рамках достижения соответствующих задач национального проекта 
"Безопасные качественные дороги" за счет средств областного дорожного фонда</t>
  </si>
  <si>
    <t>(тыс.рублей)</t>
  </si>
  <si>
    <t>Наименование муниципальных образований области</t>
  </si>
  <si>
    <t>2022 год *</t>
  </si>
  <si>
    <t>2023 год (проект)</t>
  </si>
  <si>
    <t>2024 год (проект)</t>
  </si>
  <si>
    <t>2025 год (проект)</t>
  </si>
  <si>
    <t>уточненный план на 01.06.2021 г.</t>
  </si>
  <si>
    <t>ожидаемое исполнение за год</t>
  </si>
  <si>
    <t>Всего                                       (тыс.рублей)                                                      Рi = Ni / Nо x Р x Усоф</t>
  </si>
  <si>
    <t xml:space="preserve">Расчет по методике 
</t>
  </si>
  <si>
    <t>Общая численность населения в поселениях области (человек)
No</t>
  </si>
  <si>
    <t>Численность населения в i-м поселении области (человек)
Ni</t>
  </si>
  <si>
    <t>Объем субсидии за счет бюджетных ассигнований областного дорожного фонда (тыс. рублей)
P</t>
  </si>
  <si>
    <t>Предельный уровень софинансирования %
Усоф</t>
  </si>
  <si>
    <t>* если предоставление межбюджетного трансферта планируется только с 2022 года или года планового периода, данные за 2021 год не заполняются</t>
  </si>
  <si>
    <t>Руководитель 
(уполномоченное лицо)</t>
  </si>
  <si>
    <t>А.В. Петаев</t>
  </si>
  <si>
    <t>(подпись)</t>
  </si>
  <si>
    <t>(расшифровка подписи)</t>
  </si>
  <si>
    <t>Исполнитель</t>
  </si>
  <si>
    <t>А.А. Лукьянов</t>
  </si>
  <si>
    <t>«__» ______________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</si>
</sst>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"/>
    <numFmt numFmtId="166" formatCode="0.0"/>
    <numFmt numFmtId="167" formatCode="_-* #,##0.0\ _₽_-;\-* #,##0.0\ _₽_-;_-* &quot;-&quot;??\ _₽_-;_-@_-"/>
    <numFmt numFmtId="168" formatCode="0.0_ ;\-0.0\ "/>
    <numFmt numFmtId="169" formatCode="0_ ;\-0\ "/>
    <numFmt numFmtId="170" formatCode="#,##0.0_ ;\-#,##0.0\ "/>
  </numFmts>
  <fonts count="13" x14ac:knownFonts="1">
    <font>
      <sz val="12"/>
      <name val="Times New Roman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Arial Cyr"/>
      <charset val="204"/>
    </font>
    <font>
      <b/>
      <u/>
      <sz val="14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PT Astra Serif"/>
      <family val="1"/>
      <charset val="204"/>
    </font>
    <font>
      <sz val="11"/>
      <name val="Arial Cyr"/>
      <charset val="204"/>
    </font>
    <font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60">
    <xf numFmtId="0" fontId="0" fillId="0" borderId="0" xfId="0"/>
    <xf numFmtId="0" fontId="4" fillId="2" borderId="0" xfId="1" applyFont="1" applyFill="1"/>
    <xf numFmtId="0" fontId="5" fillId="2" borderId="0" xfId="1" applyFont="1" applyFill="1" applyAlignment="1"/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6" fillId="2" borderId="0" xfId="1" applyFont="1" applyFill="1"/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top"/>
    </xf>
    <xf numFmtId="0" fontId="3" fillId="2" borderId="0" xfId="1" applyFont="1" applyFill="1"/>
    <xf numFmtId="0" fontId="5" fillId="2" borderId="0" xfId="1" applyFont="1" applyFill="1" applyAlignment="1">
      <alignment horizontal="center"/>
    </xf>
    <xf numFmtId="0" fontId="7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9" fillId="2" borderId="0" xfId="1" applyFont="1" applyFill="1"/>
    <xf numFmtId="0" fontId="8" fillId="2" borderId="0" xfId="1" applyFont="1" applyFill="1" applyAlignment="1">
      <alignment horizontal="right"/>
    </xf>
    <xf numFmtId="0" fontId="8" fillId="2" borderId="1" xfId="1" applyFont="1" applyFill="1" applyBorder="1" applyAlignment="1">
      <alignment horizontal="center" vertical="center" wrapText="1"/>
    </xf>
    <xf numFmtId="0" fontId="10" fillId="2" borderId="0" xfId="1" applyFont="1" applyFill="1"/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vertical="top" wrapText="1"/>
    </xf>
    <xf numFmtId="167" fontId="8" fillId="2" borderId="1" xfId="2" applyNumberFormat="1" applyFont="1" applyFill="1" applyBorder="1" applyAlignment="1">
      <alignment vertical="top" wrapText="1"/>
    </xf>
    <xf numFmtId="168" fontId="8" fillId="2" borderId="1" xfId="1" applyNumberFormat="1" applyFont="1" applyFill="1" applyBorder="1" applyAlignment="1">
      <alignment horizontal="right" vertical="top" wrapText="1"/>
    </xf>
    <xf numFmtId="1" fontId="8" fillId="2" borderId="1" xfId="1" applyNumberFormat="1" applyFont="1" applyFill="1" applyBorder="1" applyAlignment="1">
      <alignment vertical="top" wrapText="1"/>
    </xf>
    <xf numFmtId="1" fontId="8" fillId="2" borderId="1" xfId="2" applyNumberFormat="1" applyFont="1" applyFill="1" applyBorder="1" applyAlignment="1">
      <alignment horizontal="right" vertical="center"/>
    </xf>
    <xf numFmtId="168" fontId="8" fillId="2" borderId="1" xfId="2" applyNumberFormat="1" applyFont="1" applyFill="1" applyBorder="1" applyAlignment="1">
      <alignment horizontal="righ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9" fontId="8" fillId="2" borderId="1" xfId="1" applyNumberFormat="1" applyFont="1" applyFill="1" applyBorder="1" applyAlignment="1">
      <alignment horizontal="right" vertical="top" wrapText="1"/>
    </xf>
    <xf numFmtId="166" fontId="11" fillId="2" borderId="1" xfId="2" applyNumberFormat="1" applyFont="1" applyFill="1" applyBorder="1" applyAlignment="1">
      <alignment horizontal="right"/>
    </xf>
    <xf numFmtId="0" fontId="8" fillId="2" borderId="1" xfId="1" applyFont="1" applyFill="1" applyBorder="1" applyAlignment="1">
      <alignment horizontal="right" vertical="top" wrapText="1"/>
    </xf>
    <xf numFmtId="1" fontId="8" fillId="2" borderId="1" xfId="1" applyNumberFormat="1" applyFont="1" applyFill="1" applyBorder="1" applyAlignment="1">
      <alignment horizontal="right" vertical="center" wrapText="1"/>
    </xf>
    <xf numFmtId="1" fontId="8" fillId="2" borderId="1" xfId="1" applyNumberFormat="1" applyFont="1" applyFill="1" applyBorder="1" applyAlignment="1">
      <alignment horizontal="right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0" fontId="12" fillId="2" borderId="1" xfId="1" applyFont="1" applyFill="1" applyBorder="1" applyAlignment="1">
      <alignment vertical="top" wrapText="1"/>
    </xf>
    <xf numFmtId="1" fontId="8" fillId="2" borderId="1" xfId="2" applyNumberFormat="1" applyFont="1" applyFill="1" applyBorder="1" applyAlignment="1">
      <alignment vertical="top" wrapText="1"/>
    </xf>
    <xf numFmtId="170" fontId="8" fillId="2" borderId="1" xfId="2" applyNumberFormat="1" applyFont="1" applyFill="1" applyBorder="1" applyAlignment="1">
      <alignment horizontal="right" vertical="top" wrapText="1"/>
    </xf>
    <xf numFmtId="169" fontId="8" fillId="2" borderId="1" xfId="2" applyNumberFormat="1" applyFont="1" applyFill="1" applyBorder="1" applyAlignment="1">
      <alignment horizontal="right" vertical="top" wrapText="1"/>
    </xf>
    <xf numFmtId="166" fontId="8" fillId="2" borderId="1" xfId="2" applyNumberFormat="1" applyFont="1" applyFill="1" applyBorder="1" applyAlignment="1">
      <alignment horizontal="right" vertical="top" wrapText="1"/>
    </xf>
    <xf numFmtId="0" fontId="8" fillId="2" borderId="0" xfId="1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5" fillId="2" borderId="0" xfId="1" applyFont="1" applyFill="1" applyBorder="1" applyAlignment="1">
      <alignment horizontal="left" wrapText="1"/>
    </xf>
    <xf numFmtId="49" fontId="5" fillId="2" borderId="7" xfId="1" applyNumberFormat="1" applyFont="1" applyFill="1" applyBorder="1" applyAlignment="1">
      <alignment horizontal="center" wrapText="1"/>
    </xf>
    <xf numFmtId="49" fontId="5" fillId="2" borderId="0" xfId="1" applyNumberFormat="1" applyFont="1" applyFill="1" applyBorder="1" applyAlignment="1">
      <alignment horizontal="center" wrapText="1"/>
    </xf>
    <xf numFmtId="0" fontId="5" fillId="2" borderId="0" xfId="1" applyFont="1" applyFill="1" applyAlignment="1">
      <alignment wrapText="1"/>
    </xf>
    <xf numFmtId="0" fontId="5" fillId="2" borderId="0" xfId="1" applyFont="1" applyFill="1" applyBorder="1" applyAlignment="1">
      <alignment wrapText="1"/>
    </xf>
    <xf numFmtId="49" fontId="1" fillId="2" borderId="0" xfId="1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4" fillId="2" borderId="0" xfId="1" applyFont="1" applyFill="1" applyBorder="1" applyAlignment="1">
      <alignment wrapText="1"/>
    </xf>
    <xf numFmtId="49" fontId="9" fillId="2" borderId="8" xfId="1" applyNumberFormat="1" applyFont="1" applyFill="1" applyBorder="1" applyAlignment="1">
      <alignment horizontal="center" wrapText="1"/>
    </xf>
    <xf numFmtId="49" fontId="9" fillId="2" borderId="0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Alignment="1">
      <alignment horizontal="center" vertical="center" wrapText="1"/>
    </xf>
    <xf numFmtId="0" fontId="4" fillId="2" borderId="0" xfId="1" applyFont="1" applyFill="1" applyAlignment="1">
      <alignment wrapText="1"/>
    </xf>
    <xf numFmtId="49" fontId="4" fillId="2" borderId="0" xfId="1" applyNumberFormat="1" applyFont="1" applyFill="1" applyAlignment="1">
      <alignment horizontal="center" wrapText="1"/>
    </xf>
    <xf numFmtId="49" fontId="2" fillId="2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wrapText="1"/>
    </xf>
    <xf numFmtId="0" fontId="12" fillId="2" borderId="0" xfId="1" applyFont="1" applyFill="1" applyAlignment="1">
      <alignment horizontal="left"/>
    </xf>
    <xf numFmtId="0" fontId="3" fillId="2" borderId="0" xfId="1" applyFill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abSelected="1" view="pageBreakPreview" zoomScale="60" zoomScaleNormal="70" workbookViewId="0">
      <selection activeCell="K48" sqref="K48"/>
    </sheetView>
  </sheetViews>
  <sheetFormatPr defaultColWidth="7.75" defaultRowHeight="12.75" x14ac:dyDescent="0.2"/>
  <cols>
    <col min="1" max="1" width="17.25" style="12" customWidth="1"/>
    <col min="2" max="2" width="13.625" style="12" hidden="1" customWidth="1"/>
    <col min="3" max="3" width="13.25" style="12" hidden="1" customWidth="1"/>
    <col min="4" max="4" width="20.875" style="12" customWidth="1"/>
    <col min="5" max="5" width="20.5" style="12" customWidth="1"/>
    <col min="6" max="6" width="17.625" style="12" customWidth="1"/>
    <col min="7" max="7" width="19.375" style="12" customWidth="1"/>
    <col min="8" max="8" width="19" style="12" customWidth="1"/>
    <col min="9" max="9" width="20.375" style="12" customWidth="1"/>
    <col min="10" max="10" width="19.875" style="12" customWidth="1"/>
    <col min="11" max="11" width="19" style="12" customWidth="1"/>
    <col min="12" max="12" width="17" style="12" customWidth="1"/>
    <col min="13" max="13" width="17.375" style="12" customWidth="1"/>
    <col min="14" max="14" width="20.375" style="12" customWidth="1"/>
    <col min="15" max="15" width="19.5" style="12" customWidth="1"/>
    <col min="16" max="16" width="20.75" style="12" customWidth="1"/>
    <col min="17" max="17" width="16.25" style="12" customWidth="1"/>
    <col min="18" max="18" width="17.5" style="12" customWidth="1"/>
    <col min="19" max="16384" width="7.75" style="59"/>
  </cols>
  <sheetData>
    <row r="1" spans="1:18" s="5" customFormat="1" ht="23.25" customHeight="1" x14ac:dyDescent="0.3">
      <c r="A1" s="1"/>
      <c r="B1" s="1"/>
      <c r="C1" s="1"/>
      <c r="D1" s="2"/>
      <c r="E1" s="2"/>
      <c r="F1" s="1"/>
      <c r="G1" s="1"/>
      <c r="H1" s="1"/>
      <c r="I1" s="2"/>
      <c r="J1" s="2"/>
      <c r="K1" s="1"/>
      <c r="L1" s="1"/>
      <c r="M1" s="3"/>
      <c r="N1" s="3"/>
      <c r="O1" s="3"/>
      <c r="P1" s="3"/>
      <c r="Q1" s="3"/>
      <c r="R1" s="4"/>
    </row>
    <row r="2" spans="1:18" s="5" customFormat="1" ht="64.5" customHeight="1" x14ac:dyDescent="0.25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s="8" customFormat="1" ht="23.25" hidden="1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s="8" customFormat="1" ht="18.75" hidden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s="8" customFormat="1" ht="18.75" hidden="1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s="8" customFormat="1" ht="18.75" hidden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8" customFormat="1" ht="15.75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s="8" customFormat="1" ht="15.75" hidden="1" x14ac:dyDescent="0.25">
      <c r="A8" s="12"/>
      <c r="B8" s="12"/>
      <c r="C8" s="12"/>
      <c r="D8" s="12"/>
      <c r="E8" s="12"/>
      <c r="F8" s="12"/>
      <c r="G8" s="12"/>
      <c r="H8" s="13"/>
      <c r="I8" s="12"/>
      <c r="J8" s="12"/>
      <c r="K8" s="12"/>
      <c r="L8" s="12"/>
      <c r="M8" s="13"/>
      <c r="N8" s="12"/>
      <c r="O8" s="12"/>
      <c r="P8" s="12"/>
      <c r="Q8" s="12"/>
      <c r="R8" s="13" t="s">
        <v>3</v>
      </c>
    </row>
    <row r="9" spans="1:18" s="15" customFormat="1" ht="34.5" customHeight="1" x14ac:dyDescent="0.2">
      <c r="A9" s="14" t="s">
        <v>4</v>
      </c>
      <c r="B9" s="14" t="s">
        <v>5</v>
      </c>
      <c r="C9" s="14"/>
      <c r="D9" s="14" t="s">
        <v>6</v>
      </c>
      <c r="E9" s="14"/>
      <c r="F9" s="14"/>
      <c r="G9" s="14"/>
      <c r="H9" s="14"/>
      <c r="I9" s="14" t="s">
        <v>7</v>
      </c>
      <c r="J9" s="14"/>
      <c r="K9" s="14"/>
      <c r="L9" s="14"/>
      <c r="M9" s="14"/>
      <c r="N9" s="14" t="s">
        <v>8</v>
      </c>
      <c r="O9" s="14"/>
      <c r="P9" s="14"/>
      <c r="Q9" s="14"/>
      <c r="R9" s="14"/>
    </row>
    <row r="10" spans="1:18" s="15" customFormat="1" ht="31.5" customHeight="1" x14ac:dyDescent="0.2">
      <c r="A10" s="14"/>
      <c r="B10" s="16" t="s">
        <v>9</v>
      </c>
      <c r="C10" s="16" t="s">
        <v>10</v>
      </c>
      <c r="D10" s="14" t="s">
        <v>11</v>
      </c>
      <c r="E10" s="17" t="s">
        <v>12</v>
      </c>
      <c r="F10" s="18"/>
      <c r="G10" s="18"/>
      <c r="H10" s="19"/>
      <c r="I10" s="14" t="s">
        <v>11</v>
      </c>
      <c r="J10" s="17" t="s">
        <v>12</v>
      </c>
      <c r="K10" s="18"/>
      <c r="L10" s="18"/>
      <c r="M10" s="19"/>
      <c r="N10" s="14" t="s">
        <v>11</v>
      </c>
      <c r="O10" s="17" t="s">
        <v>12</v>
      </c>
      <c r="P10" s="18"/>
      <c r="Q10" s="18"/>
      <c r="R10" s="19"/>
    </row>
    <row r="11" spans="1:18" s="15" customFormat="1" ht="179.45" customHeight="1" x14ac:dyDescent="0.2">
      <c r="A11" s="14"/>
      <c r="B11" s="20"/>
      <c r="C11" s="20"/>
      <c r="D11" s="14"/>
      <c r="E11" s="21" t="s">
        <v>13</v>
      </c>
      <c r="F11" s="21" t="s">
        <v>14</v>
      </c>
      <c r="G11" s="21" t="s">
        <v>15</v>
      </c>
      <c r="H11" s="21" t="s">
        <v>16</v>
      </c>
      <c r="I11" s="14"/>
      <c r="J11" s="21" t="s">
        <v>13</v>
      </c>
      <c r="K11" s="21" t="s">
        <v>14</v>
      </c>
      <c r="L11" s="21" t="s">
        <v>15</v>
      </c>
      <c r="M11" s="21" t="s">
        <v>16</v>
      </c>
      <c r="N11" s="14"/>
      <c r="O11" s="21" t="s">
        <v>13</v>
      </c>
      <c r="P11" s="21" t="s">
        <v>14</v>
      </c>
      <c r="Q11" s="21" t="s">
        <v>15</v>
      </c>
      <c r="R11" s="21" t="s">
        <v>16</v>
      </c>
    </row>
    <row r="12" spans="1:18" s="8" customFormat="1" ht="15.75" hidden="1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</row>
    <row r="13" spans="1:18" s="8" customFormat="1" ht="15.75" x14ac:dyDescent="0.25">
      <c r="A13" s="22" t="s">
        <v>0</v>
      </c>
      <c r="B13" s="23">
        <v>300000</v>
      </c>
      <c r="C13" s="23">
        <v>300000</v>
      </c>
      <c r="D13" s="24">
        <f>F13/E13*G13*H13/100</f>
        <v>100000</v>
      </c>
      <c r="E13" s="25">
        <f>F13</f>
        <v>258121</v>
      </c>
      <c r="F13" s="26">
        <v>258121</v>
      </c>
      <c r="G13" s="27">
        <v>100000</v>
      </c>
      <c r="H13" s="28">
        <v>100</v>
      </c>
      <c r="I13" s="24">
        <f>K13/J13*L13*M13/100</f>
        <v>100000</v>
      </c>
      <c r="J13" s="29">
        <f>K13</f>
        <v>258121</v>
      </c>
      <c r="K13" s="26">
        <v>258121</v>
      </c>
      <c r="L13" s="30">
        <v>100000</v>
      </c>
      <c r="M13" s="28">
        <v>100</v>
      </c>
      <c r="N13" s="24">
        <f>P13/O13*Q13*R13/100</f>
        <v>100000</v>
      </c>
      <c r="O13" s="29">
        <f>P13</f>
        <v>258121</v>
      </c>
      <c r="P13" s="26">
        <v>258121</v>
      </c>
      <c r="Q13" s="30">
        <v>100000</v>
      </c>
      <c r="R13" s="28">
        <v>100</v>
      </c>
    </row>
    <row r="14" spans="1:18" s="8" customFormat="1" ht="15.75" hidden="1" x14ac:dyDescent="0.2">
      <c r="A14" s="22"/>
      <c r="B14" s="22"/>
      <c r="C14" s="22"/>
      <c r="D14" s="31"/>
      <c r="E14" s="25"/>
      <c r="F14" s="32"/>
      <c r="G14" s="31"/>
      <c r="H14" s="28"/>
      <c r="I14" s="31"/>
      <c r="J14" s="29"/>
      <c r="K14" s="33"/>
      <c r="L14" s="28"/>
      <c r="M14" s="28"/>
      <c r="N14" s="31"/>
      <c r="O14" s="29"/>
      <c r="P14" s="33"/>
      <c r="Q14" s="34"/>
      <c r="R14" s="28"/>
    </row>
    <row r="15" spans="1:18" s="8" customFormat="1" ht="15.75" x14ac:dyDescent="0.2">
      <c r="A15" s="35" t="s">
        <v>1</v>
      </c>
      <c r="B15" s="23">
        <f t="shared" ref="B15:G15" si="0">B13</f>
        <v>300000</v>
      </c>
      <c r="C15" s="23">
        <f t="shared" si="0"/>
        <v>300000</v>
      </c>
      <c r="D15" s="27">
        <f t="shared" si="0"/>
        <v>100000</v>
      </c>
      <c r="E15" s="36">
        <f t="shared" si="0"/>
        <v>258121</v>
      </c>
      <c r="F15" s="32">
        <v>258121</v>
      </c>
      <c r="G15" s="27">
        <f t="shared" si="0"/>
        <v>100000</v>
      </c>
      <c r="H15" s="28">
        <v>100</v>
      </c>
      <c r="I15" s="37">
        <f t="shared" ref="I15:R15" si="1">I13</f>
        <v>100000</v>
      </c>
      <c r="J15" s="38">
        <f t="shared" si="1"/>
        <v>258121</v>
      </c>
      <c r="K15" s="33">
        <f t="shared" si="1"/>
        <v>258121</v>
      </c>
      <c r="L15" s="39">
        <f t="shared" si="1"/>
        <v>100000</v>
      </c>
      <c r="M15" s="28">
        <f t="shared" si="1"/>
        <v>100</v>
      </c>
      <c r="N15" s="27">
        <f t="shared" si="1"/>
        <v>100000</v>
      </c>
      <c r="O15" s="38">
        <f t="shared" si="1"/>
        <v>258121</v>
      </c>
      <c r="P15" s="33">
        <f t="shared" si="1"/>
        <v>258121</v>
      </c>
      <c r="Q15" s="39">
        <f t="shared" si="1"/>
        <v>100000</v>
      </c>
      <c r="R15" s="28">
        <f t="shared" si="1"/>
        <v>100</v>
      </c>
    </row>
    <row r="16" spans="1:18" s="8" customForma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9" s="8" customForma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9" s="8" customFormat="1" ht="15.75" hidden="1" x14ac:dyDescent="0.25">
      <c r="A18" s="40" t="s">
        <v>17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1"/>
      <c r="P18" s="12"/>
      <c r="Q18" s="12"/>
      <c r="R18" s="12"/>
    </row>
    <row r="19" spans="1:19" s="48" customFormat="1" ht="56.25" hidden="1" customHeight="1" x14ac:dyDescent="0.3">
      <c r="A19" s="42" t="s">
        <v>18</v>
      </c>
      <c r="B19" s="42"/>
      <c r="C19" s="43"/>
      <c r="D19" s="43"/>
      <c r="E19" s="44"/>
      <c r="F19" s="44"/>
      <c r="G19" s="43" t="s">
        <v>19</v>
      </c>
      <c r="H19" s="43"/>
      <c r="I19" s="45"/>
      <c r="J19" s="45"/>
      <c r="K19" s="44"/>
      <c r="L19" s="45"/>
      <c r="M19" s="45"/>
      <c r="N19" s="45"/>
      <c r="O19" s="45"/>
      <c r="P19" s="45"/>
      <c r="Q19" s="45"/>
      <c r="R19" s="46"/>
      <c r="S19" s="47"/>
    </row>
    <row r="20" spans="1:19" s="48" customFormat="1" ht="18.75" hidden="1" x14ac:dyDescent="0.3">
      <c r="A20" s="49"/>
      <c r="B20" s="45"/>
      <c r="C20" s="50" t="s">
        <v>20</v>
      </c>
      <c r="D20" s="50"/>
      <c r="E20" s="51"/>
      <c r="F20" s="51"/>
      <c r="G20" s="50" t="s">
        <v>21</v>
      </c>
      <c r="H20" s="50"/>
      <c r="I20" s="45"/>
      <c r="J20" s="45"/>
      <c r="K20" s="52"/>
      <c r="L20" s="45"/>
      <c r="M20" s="45"/>
      <c r="N20" s="45"/>
      <c r="O20" s="45"/>
      <c r="P20" s="45"/>
      <c r="Q20" s="45"/>
      <c r="R20" s="46"/>
      <c r="S20" s="47"/>
    </row>
    <row r="21" spans="1:19" s="48" customFormat="1" ht="56.25" hidden="1" customHeight="1" x14ac:dyDescent="0.3">
      <c r="A21" s="49" t="s">
        <v>22</v>
      </c>
      <c r="B21" s="45"/>
      <c r="C21" s="43"/>
      <c r="D21" s="43"/>
      <c r="E21" s="44"/>
      <c r="F21" s="44"/>
      <c r="G21" s="43" t="s">
        <v>23</v>
      </c>
      <c r="H21" s="43"/>
      <c r="I21" s="45"/>
      <c r="J21" s="45"/>
      <c r="K21" s="52"/>
      <c r="L21" s="45"/>
      <c r="M21" s="45"/>
      <c r="N21" s="45"/>
      <c r="O21" s="45"/>
      <c r="P21" s="45"/>
      <c r="Q21" s="45"/>
      <c r="R21" s="46"/>
      <c r="S21" s="47"/>
    </row>
    <row r="22" spans="1:19" s="57" customFormat="1" ht="18.75" hidden="1" x14ac:dyDescent="0.3">
      <c r="A22" s="53"/>
      <c r="B22" s="54"/>
      <c r="C22" s="50" t="s">
        <v>20</v>
      </c>
      <c r="D22" s="50"/>
      <c r="E22" s="51"/>
      <c r="F22" s="51"/>
      <c r="G22" s="50" t="s">
        <v>21</v>
      </c>
      <c r="H22" s="50"/>
      <c r="I22" s="54"/>
      <c r="J22" s="54"/>
      <c r="K22" s="55"/>
      <c r="L22" s="54"/>
      <c r="M22" s="54"/>
      <c r="N22" s="54"/>
      <c r="O22" s="54"/>
      <c r="P22" s="54"/>
      <c r="Q22" s="54"/>
      <c r="R22" s="54"/>
      <c r="S22" s="56"/>
    </row>
    <row r="23" spans="1:19" s="57" customFormat="1" ht="18.75" hidden="1" x14ac:dyDescent="0.3">
      <c r="A23" s="53"/>
      <c r="B23" s="54"/>
      <c r="C23" s="51"/>
      <c r="D23" s="51"/>
      <c r="E23" s="51"/>
      <c r="F23" s="51"/>
      <c r="G23" s="51"/>
      <c r="H23" s="51"/>
      <c r="I23" s="54"/>
      <c r="J23" s="54"/>
      <c r="K23" s="55"/>
      <c r="L23" s="54"/>
      <c r="M23" s="54"/>
      <c r="N23" s="54"/>
      <c r="O23" s="54"/>
      <c r="P23" s="54"/>
      <c r="Q23" s="54"/>
      <c r="R23" s="54"/>
      <c r="S23" s="56"/>
    </row>
    <row r="24" spans="1:19" s="57" customFormat="1" ht="18.75" hidden="1" x14ac:dyDescent="0.3">
      <c r="A24" s="53"/>
      <c r="B24" s="54"/>
      <c r="C24" s="51"/>
      <c r="D24" s="51"/>
      <c r="E24" s="51"/>
      <c r="F24" s="51"/>
      <c r="G24" s="51"/>
      <c r="H24" s="51"/>
      <c r="I24" s="54"/>
      <c r="J24" s="54"/>
      <c r="K24" s="55"/>
      <c r="L24" s="54"/>
      <c r="M24" s="54"/>
      <c r="N24" s="54"/>
      <c r="O24" s="54"/>
      <c r="P24" s="54"/>
      <c r="Q24" s="54"/>
      <c r="R24" s="54"/>
      <c r="S24" s="56"/>
    </row>
    <row r="25" spans="1:19" s="48" customFormat="1" ht="18.75" hidden="1" customHeight="1" x14ac:dyDescent="0.3">
      <c r="A25" s="49"/>
      <c r="B25" s="58"/>
      <c r="C25" s="58"/>
      <c r="D25" s="58"/>
      <c r="E25" s="58"/>
      <c r="F25" s="58"/>
      <c r="G25" s="58"/>
      <c r="H25" s="58"/>
      <c r="I25" s="12"/>
      <c r="J25" s="12"/>
      <c r="K25" s="52"/>
      <c r="L25" s="45"/>
      <c r="M25" s="45"/>
      <c r="N25" s="45"/>
      <c r="O25" s="45"/>
      <c r="P25" s="45"/>
      <c r="Q25" s="45"/>
      <c r="R25" s="46"/>
      <c r="S25" s="47"/>
    </row>
    <row r="26" spans="1:19" s="57" customFormat="1" ht="18.75" hidden="1" x14ac:dyDescent="0.3">
      <c r="A26" s="53"/>
      <c r="B26" s="12"/>
      <c r="C26" s="12"/>
      <c r="D26" s="12"/>
      <c r="E26" s="12"/>
      <c r="F26" s="12"/>
      <c r="G26" s="12"/>
      <c r="H26" s="12"/>
      <c r="I26" s="12"/>
      <c r="J26" s="12"/>
      <c r="K26" s="55"/>
      <c r="L26" s="54"/>
      <c r="M26" s="54"/>
      <c r="N26" s="54"/>
      <c r="O26" s="54"/>
      <c r="P26" s="54"/>
      <c r="Q26" s="54"/>
      <c r="R26" s="54"/>
      <c r="S26" s="56"/>
    </row>
    <row r="27" spans="1:19" ht="37.5" hidden="1" customHeight="1" x14ac:dyDescent="0.25">
      <c r="A27" s="58" t="s">
        <v>24</v>
      </c>
    </row>
  </sheetData>
  <mergeCells count="30">
    <mergeCell ref="C20:D20"/>
    <mergeCell ref="G20:H20"/>
    <mergeCell ref="C21:D21"/>
    <mergeCell ref="G21:H21"/>
    <mergeCell ref="C22:D22"/>
    <mergeCell ref="G22:H22"/>
    <mergeCell ref="I10:I11"/>
    <mergeCell ref="J10:M10"/>
    <mergeCell ref="N10:N11"/>
    <mergeCell ref="O10:R10"/>
    <mergeCell ref="A18:N18"/>
    <mergeCell ref="A19:B19"/>
    <mergeCell ref="C19:D19"/>
    <mergeCell ref="G19:H19"/>
    <mergeCell ref="A7:R7"/>
    <mergeCell ref="A9:A11"/>
    <mergeCell ref="B9:C9"/>
    <mergeCell ref="D9:H9"/>
    <mergeCell ref="I9:M9"/>
    <mergeCell ref="N9:R9"/>
    <mergeCell ref="B10:B11"/>
    <mergeCell ref="C10:C11"/>
    <mergeCell ref="D10:D11"/>
    <mergeCell ref="E10:H10"/>
    <mergeCell ref="M1:Q1"/>
    <mergeCell ref="A2:R2"/>
    <mergeCell ref="A3:R3"/>
    <mergeCell ref="A4:R4"/>
    <mergeCell ref="A5:R5"/>
    <mergeCell ref="A6:R6"/>
  </mergeCells>
  <pageMargins left="0.34" right="0.26" top="0.72" bottom="1" header="0.5" footer="0.5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Расчет_субсидии_Энгельс_БКАД</vt:lpstr>
      <vt:lpstr>Расчет_субсидии_Энгельс_БКАД!Область_печати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2022-10-11T07:07:48Z</cp:lastPrinted>
  <dcterms:created xsi:type="dcterms:W3CDTF">2005-04-30T09:31:00Z</dcterms:created>
  <dcterms:modified xsi:type="dcterms:W3CDTF">2022-10-11T07:07:51Z</dcterms:modified>
</cp:coreProperties>
</file>